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QC_s\Jottacloud\IARD\INSTITUTIONNELS\ANAH\DOSSIER TECHNIQUE EN COURS\LOT 1 DAB BM TRI\"/>
    </mc:Choice>
  </mc:AlternateContent>
  <xr:revisionPtr revIDLastSave="0" documentId="13_ncr:1_{2E6028F0-82A6-4C47-99C5-892B6FD65DB1}" xr6:coauthVersionLast="47" xr6:coauthVersionMax="47" xr10:uidLastSave="{00000000-0000-0000-0000-000000000000}"/>
  <bookViews>
    <workbookView xWindow="-110" yWindow="-110" windowWidth="19420" windowHeight="11500" tabRatio="711" xr2:uid="{00000000-000D-0000-FFFF-FFFF00000000}"/>
  </bookViews>
  <sheets>
    <sheet name="Equipements informatiques" sheetId="7" r:id="rId1"/>
  </sheets>
  <definedNames>
    <definedName name="_xlnm._FilterDatabase" localSheetId="0" hidden="1">'Equipements informatiques'!$A$1:$L$63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3" i="7" l="1"/>
  <c r="I63" i="7"/>
  <c r="H63" i="7"/>
  <c r="G63" i="7"/>
  <c r="F63" i="7"/>
</calcChain>
</file>

<file path=xl/sharedStrings.xml><?xml version="1.0" encoding="utf-8"?>
<sst xmlns="http://schemas.openxmlformats.org/spreadsheetml/2006/main" count="197" uniqueCount="131">
  <si>
    <t>COMPTE</t>
  </si>
  <si>
    <t>NUMÉRO D'INVENTAIRE</t>
  </si>
  <si>
    <t>N° FICHE</t>
  </si>
  <si>
    <t>DÉSIGNATION</t>
  </si>
  <si>
    <t>DATE DE MISE
EN SERVICE</t>
  </si>
  <si>
    <t>VALEUR INITIALE
 OU RÉÉVALUÉE</t>
  </si>
  <si>
    <t>DOTATION AMORTISSEMENTS</t>
  </si>
  <si>
    <t>CUMUL DOTATIONS</t>
  </si>
  <si>
    <t xml:space="preserve">          VNC          </t>
  </si>
  <si>
    <t>DATE_ENTREE</t>
  </si>
  <si>
    <t>DURÉE AMORT.</t>
  </si>
  <si>
    <t>218327</t>
  </si>
  <si>
    <t>1366</t>
  </si>
  <si>
    <t>Facture : 0056104579 du 06/02/2020 ECRANS</t>
  </si>
  <si>
    <t>1367</t>
  </si>
  <si>
    <t>Facture : 0055749858 du 18/11/2019 PORTABLES LENOV</t>
  </si>
  <si>
    <t>1381</t>
  </si>
  <si>
    <t>Facture : 0056340877 du 06/04/2020 ECHANGE STANDAR</t>
  </si>
  <si>
    <t>1386</t>
  </si>
  <si>
    <t>37 ASUS ZENBOOK</t>
  </si>
  <si>
    <t>1387</t>
  </si>
  <si>
    <t xml:space="preserve">EXTENSION WIFI </t>
  </si>
  <si>
    <t>1388</t>
  </si>
  <si>
    <t>STOCKAGE DE DONNEES</t>
  </si>
  <si>
    <t>1389</t>
  </si>
  <si>
    <t>SERVEURS</t>
  </si>
  <si>
    <t>1390</t>
  </si>
  <si>
    <t>SUPPORT LOGICIEL</t>
  </si>
  <si>
    <t>1391</t>
  </si>
  <si>
    <t xml:space="preserve">CHANGEMENT STOCKAGE DONNEES INFRASTRUCTURE </t>
  </si>
  <si>
    <t>1392</t>
  </si>
  <si>
    <t>PC portable Lenovo X390</t>
  </si>
  <si>
    <t>1393</t>
  </si>
  <si>
    <t xml:space="preserve">MONITEUR LED </t>
  </si>
  <si>
    <t>1394</t>
  </si>
  <si>
    <t>20  PC portable HP EliteBook 850 G6</t>
  </si>
  <si>
    <t>1395</t>
  </si>
  <si>
    <t>ACHAT PC PORTABLE</t>
  </si>
  <si>
    <t>1396</t>
  </si>
  <si>
    <t>80 TERM</t>
  </si>
  <si>
    <t>1397</t>
  </si>
  <si>
    <t>BARCO CLICKSHARE CS-200</t>
  </si>
  <si>
    <t>1398</t>
  </si>
  <si>
    <t xml:space="preserve">SYSTEME DE VISIOCONFERENCE </t>
  </si>
  <si>
    <t>1399</t>
  </si>
  <si>
    <t>5 portables 15 pouces DAFC et stock</t>
  </si>
  <si>
    <t>1411</t>
  </si>
  <si>
    <t>Facture : 0057441704 du 29/12/2020 2 SWITCHS POE</t>
  </si>
  <si>
    <t>1449</t>
  </si>
  <si>
    <t xml:space="preserve">Facture : 26829 du 27/04/2021 BADGEUSE </t>
  </si>
  <si>
    <t>1450</t>
  </si>
  <si>
    <t>Facture : 2328323 du 15/01/2021 MATERIEL</t>
  </si>
  <si>
    <t>1451</t>
  </si>
  <si>
    <t>Facture : 0057642926 du 18/02/2021 PORTABLES</t>
  </si>
  <si>
    <t>1457</t>
  </si>
  <si>
    <t>Facture 0057671773 téléphonie</t>
  </si>
  <si>
    <t>1462</t>
  </si>
  <si>
    <t>ONDULEUR EATON 9PX 11000I RT</t>
  </si>
  <si>
    <t>1464</t>
  </si>
  <si>
    <t xml:space="preserve">Acquisition pc 15 portables et accessoires   </t>
  </si>
  <si>
    <t>1467</t>
  </si>
  <si>
    <t>ECRANS</t>
  </si>
  <si>
    <t>1472</t>
  </si>
  <si>
    <t xml:space="preserve">CASQUE ANTI BRUIT OROSOUND </t>
  </si>
  <si>
    <t>1532</t>
  </si>
  <si>
    <t>25 PC portables</t>
  </si>
  <si>
    <t>1541</t>
  </si>
  <si>
    <t>Acquisition imprimantes matricielles</t>
  </si>
  <si>
    <t>1542</t>
  </si>
  <si>
    <t>Acquisition serveurs NAS</t>
  </si>
  <si>
    <t>1548</t>
  </si>
  <si>
    <t>Iphone 12 64 Go désimlocké</t>
  </si>
  <si>
    <t>1549</t>
  </si>
  <si>
    <t xml:space="preserve">MS3 Ecran </t>
  </si>
  <si>
    <t>1550</t>
  </si>
  <si>
    <t>MS5 PC PORTABLE</t>
  </si>
  <si>
    <t>1577</t>
  </si>
  <si>
    <t>Facture : 566506 du 19/04/2022 MS6 : clavier, câbl</t>
  </si>
  <si>
    <t>1605</t>
  </si>
  <si>
    <t>Facture : 7000166537 du 17/08/2022 ONDULEUR ON LIN</t>
  </si>
  <si>
    <t>1607</t>
  </si>
  <si>
    <t>Facture : 202218391 du 11/10/2022 acquisition serv</t>
  </si>
  <si>
    <t>1608</t>
  </si>
  <si>
    <t>Facture : 570779 du 12/08/2022 Iiyama Prolite Ecra</t>
  </si>
  <si>
    <t>1611</t>
  </si>
  <si>
    <t>Facture : F181428 du 31/08/2022 Chargeurs PC porta</t>
  </si>
  <si>
    <t>1612</t>
  </si>
  <si>
    <t>Facture : F181428 du 31/08/2022 Souris bureautique</t>
  </si>
  <si>
    <t>1613</t>
  </si>
  <si>
    <t>Facture : F181428 du 31/08/2022 Webcams</t>
  </si>
  <si>
    <t>1614</t>
  </si>
  <si>
    <t>Facture : F181428 du 31/08/2022 Mini PC LENOVO</t>
  </si>
  <si>
    <t>1619</t>
  </si>
  <si>
    <t>Facture : 568045 du 27/06/2022 Disque dur Externe</t>
  </si>
  <si>
    <t>1702</t>
  </si>
  <si>
    <t>Facture : F180621 du 16/08/2022 PC PORTABLE ET EXT</t>
  </si>
  <si>
    <t>1733</t>
  </si>
  <si>
    <t>Facture : F196822 du 11/05/2023 MS12 PC PORTABLE</t>
  </si>
  <si>
    <t>1734</t>
  </si>
  <si>
    <t>1735</t>
  </si>
  <si>
    <t>1736</t>
  </si>
  <si>
    <t>1737</t>
  </si>
  <si>
    <t>Facture : FA230601R du 01/06/2023 Prestation - Câb</t>
  </si>
  <si>
    <t>1754</t>
  </si>
  <si>
    <t>Facture : 578100 du 30/12/2022 MS10</t>
  </si>
  <si>
    <t>1771</t>
  </si>
  <si>
    <t>Facture : FA231001J du 01/10/2023 Matériel - Aruba</t>
  </si>
  <si>
    <t>1772</t>
  </si>
  <si>
    <t>Facture : FA231001J du 01/10/2023 Prestation - Pro</t>
  </si>
  <si>
    <t>1773</t>
  </si>
  <si>
    <t xml:space="preserve">Facture : FA231001J du 01/10/2023 Frais de port </t>
  </si>
  <si>
    <t>1774</t>
  </si>
  <si>
    <t>1775</t>
  </si>
  <si>
    <t>1782</t>
  </si>
  <si>
    <t>Facture : FA2315039 du 05/10/2023 MS14 PC PORTABLE</t>
  </si>
  <si>
    <t>1860</t>
  </si>
  <si>
    <t>Facture : FA2317316 du 13/11/2023 KW 9100 SLIM Cla</t>
  </si>
  <si>
    <t>1861</t>
  </si>
  <si>
    <t>Facture : FA2317316 du 13/11/2023 Z VIBE WLESS MS-</t>
  </si>
  <si>
    <t>1862</t>
  </si>
  <si>
    <t>Facture : FA2317316 du 13/11/2023 Casque Voyager F</t>
  </si>
  <si>
    <t>1863</t>
  </si>
  <si>
    <t>Facture : FA2317316 du 13/11/2023 Jabra Evolve2 55</t>
  </si>
  <si>
    <t>1864</t>
  </si>
  <si>
    <t xml:space="preserve">Facture : FA2317316 du 13/11/2023 MK370 COMBO FOR </t>
  </si>
  <si>
    <t>1865</t>
  </si>
  <si>
    <t>Facture : FA2317316 du 13/11/2023 Wireless mouse 2</t>
  </si>
  <si>
    <t>1886</t>
  </si>
  <si>
    <t xml:space="preserve">Facture : 7002407800 du 27/12/2023 Cassettes LTO </t>
  </si>
  <si>
    <t>Total1 : Compte = 218327 - MATERIEL INFORMATIQUE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</si>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</sst>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_-* #,##0.00\ _€_-;\-* #,##0.00\ _€_-;_-* &quot;-&quot;??\ _€_-;_-@_-"/>
  </numFmts>
  <fonts count="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B6B6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69AC4"/>
        <bgColor indexed="64"/>
      </patternFill>
    </fill>
  </fills>
  <borders count="5">
    <border>
      <left/>
      <right/>
      <top/>
      <bottom/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 style="thin">
        <color rgb="FFEEEEEE"/>
      </left>
      <right/>
      <top style="thin">
        <color rgb="FFEEEEEE"/>
      </top>
      <bottom style="thin">
        <color rgb="FF000000"/>
      </bottom>
      <diagonal/>
    </border>
    <border>
      <left/>
      <right style="thin">
        <color rgb="FFEEEEEE"/>
      </right>
      <top style="thin">
        <color rgb="FFEEEEEE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2" borderId="1" applyNumberFormat="0" applyProtection="0">
      <alignment horizontal="center" vertical="center" wrapText="1"/>
    </xf>
    <xf numFmtId="0" fontId="1" fillId="0" borderId="0"/>
    <xf numFmtId="4" fontId="4" fillId="3" borderId="4" applyProtection="0">
      <alignment vertical="center"/>
    </xf>
    <xf numFmtId="4" fontId="3" fillId="4" borderId="0" applyBorder="0" applyProtection="0">
      <alignment vertical="center"/>
    </xf>
  </cellStyleXfs>
  <cellXfs count="11">
    <xf numFmtId="0" fontId="0" fillId="0" borderId="0" xfId="0"/>
    <xf numFmtId="0" fontId="3" fillId="2" borderId="1" xfId="3">
      <alignment horizontal="center" vertical="center" wrapText="1"/>
    </xf>
    <xf numFmtId="0" fontId="1" fillId="0" borderId="0" xfId="4"/>
    <xf numFmtId="0" fontId="4" fillId="3" borderId="4" xfId="5" applyNumberFormat="1">
      <alignment vertical="center"/>
    </xf>
    <xf numFmtId="14" fontId="4" fillId="3" borderId="4" xfId="5" applyNumberFormat="1">
      <alignment vertical="center"/>
    </xf>
    <xf numFmtId="4" fontId="4" fillId="3" borderId="4" xfId="5">
      <alignment vertical="center"/>
    </xf>
    <xf numFmtId="4" fontId="3" fillId="4" borderId="0" xfId="6">
      <alignment vertical="center"/>
    </xf>
    <xf numFmtId="8" fontId="3" fillId="4" borderId="0" xfId="6" applyNumberFormat="1">
      <alignment vertical="center"/>
    </xf>
    <xf numFmtId="4" fontId="3" fillId="0" borderId="0" xfId="6" applyFill="1">
      <alignment vertical="center"/>
    </xf>
    <xf numFmtId="0" fontId="3" fillId="2" borderId="2" xfId="3" applyBorder="1">
      <alignment horizontal="center" vertical="center" wrapText="1"/>
    </xf>
    <xf numFmtId="0" fontId="3" fillId="2" borderId="3" xfId="3" applyBorder="1">
      <alignment horizontal="center" vertical="center" wrapText="1"/>
    </xf>
  </cellXfs>
  <cellStyles count="7">
    <cellStyle name="ColHeader" xfId="3" xr:uid="{00000000-0005-0000-0000-000000000000}"/>
    <cellStyle name="DataRows" xfId="5" xr:uid="{00000000-0005-0000-0000-000001000000}"/>
    <cellStyle name="Milliers 2" xfId="2" xr:uid="{00000000-0005-0000-0000-000003000000}"/>
    <cellStyle name="Normal" xfId="0" builtinId="0"/>
    <cellStyle name="Normal 2" xfId="1" xr:uid="{00000000-0005-0000-0000-000005000000}"/>
    <cellStyle name="Normal 3" xfId="4" xr:uid="{00000000-0005-0000-0000-000006000000}"/>
    <cellStyle name="Total1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3"/>
  <sheetViews>
    <sheetView tabSelected="1" workbookViewId="0">
      <selection activeCell="D3" sqref="D3"/>
    </sheetView>
  </sheetViews>
  <sheetFormatPr baseColWidth="10" defaultColWidth="11.54296875" defaultRowHeight="14.5" outlineLevelRow="1" x14ac:dyDescent="0.35"/>
  <cols>
    <col min="1" max="3" width="11.54296875" style="2"/>
    <col min="4" max="4" width="63.08984375" style="2" bestFit="1" customWidth="1"/>
    <col min="5" max="5" width="11.54296875" style="2"/>
    <col min="6" max="6" width="27.81640625" style="2" bestFit="1" customWidth="1"/>
    <col min="7" max="8" width="11.54296875" style="2"/>
    <col min="9" max="9" width="17.453125" style="2" bestFit="1" customWidth="1"/>
    <col min="10" max="16384" width="11.54296875" style="2"/>
  </cols>
  <sheetData>
    <row r="1" spans="1:12" ht="3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9" t="s">
        <v>6</v>
      </c>
      <c r="H1" s="10"/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35">
      <c r="A2" s="3" t="s">
        <v>11</v>
      </c>
      <c r="B2" s="3" t="s">
        <v>12</v>
      </c>
      <c r="C2" s="3">
        <v>1366</v>
      </c>
      <c r="D2" s="3" t="s">
        <v>13</v>
      </c>
      <c r="E2" s="4">
        <v>43874</v>
      </c>
      <c r="F2" s="5">
        <v>2795.28</v>
      </c>
      <c r="G2" s="5">
        <v>107.22</v>
      </c>
      <c r="H2" s="5">
        <v>107.22</v>
      </c>
      <c r="I2" s="5">
        <v>2795.28</v>
      </c>
      <c r="J2" s="5">
        <v>0</v>
      </c>
      <c r="K2" s="4">
        <v>43871</v>
      </c>
      <c r="L2" s="3">
        <v>3</v>
      </c>
    </row>
    <row r="3" spans="1:12" x14ac:dyDescent="0.35">
      <c r="A3" s="3" t="s">
        <v>11</v>
      </c>
      <c r="B3" s="3" t="s">
        <v>14</v>
      </c>
      <c r="C3" s="3">
        <v>1367</v>
      </c>
      <c r="D3" s="3" t="s">
        <v>15</v>
      </c>
      <c r="E3" s="4">
        <v>43902</v>
      </c>
      <c r="F3" s="5">
        <v>21915.22</v>
      </c>
      <c r="G3" s="5">
        <v>1400.98</v>
      </c>
      <c r="H3" s="5">
        <v>1400.98</v>
      </c>
      <c r="I3" s="5">
        <v>21915.22</v>
      </c>
      <c r="J3" s="5">
        <v>0</v>
      </c>
      <c r="K3" s="4">
        <v>43900</v>
      </c>
      <c r="L3" s="3">
        <v>3</v>
      </c>
    </row>
    <row r="4" spans="1:12" x14ac:dyDescent="0.35">
      <c r="A4" s="3" t="s">
        <v>11</v>
      </c>
      <c r="B4" s="3" t="s">
        <v>16</v>
      </c>
      <c r="C4" s="3">
        <v>1381</v>
      </c>
      <c r="D4" s="3" t="s">
        <v>17</v>
      </c>
      <c r="E4" s="4">
        <v>43956</v>
      </c>
      <c r="F4" s="5">
        <v>559.42999999999995</v>
      </c>
      <c r="G4" s="5">
        <v>63.34</v>
      </c>
      <c r="H4" s="5">
        <v>63.34</v>
      </c>
      <c r="I4" s="5">
        <v>559.42999999999995</v>
      </c>
      <c r="J4" s="5">
        <v>0</v>
      </c>
      <c r="K4" s="4">
        <v>43955</v>
      </c>
      <c r="L4" s="3">
        <v>3</v>
      </c>
    </row>
    <row r="5" spans="1:12" x14ac:dyDescent="0.35">
      <c r="A5" s="3" t="s">
        <v>11</v>
      </c>
      <c r="B5" s="3" t="s">
        <v>18</v>
      </c>
      <c r="C5" s="3">
        <v>1386</v>
      </c>
      <c r="D5" s="3" t="s">
        <v>19</v>
      </c>
      <c r="E5" s="4">
        <v>43992</v>
      </c>
      <c r="F5" s="5">
        <v>34365.599999999999</v>
      </c>
      <c r="G5" s="5">
        <v>5021.46</v>
      </c>
      <c r="H5" s="5">
        <v>5021.46</v>
      </c>
      <c r="I5" s="5">
        <v>34365.599999999999</v>
      </c>
      <c r="J5" s="5">
        <v>0</v>
      </c>
      <c r="K5" s="4">
        <v>43992</v>
      </c>
      <c r="L5" s="3">
        <v>3</v>
      </c>
    </row>
    <row r="6" spans="1:12" x14ac:dyDescent="0.35">
      <c r="A6" s="3" t="s">
        <v>11</v>
      </c>
      <c r="B6" s="3" t="s">
        <v>20</v>
      </c>
      <c r="C6" s="3">
        <v>1387</v>
      </c>
      <c r="D6" s="3" t="s">
        <v>21</v>
      </c>
      <c r="E6" s="4">
        <v>44022</v>
      </c>
      <c r="F6" s="5">
        <v>1580.69</v>
      </c>
      <c r="G6" s="5">
        <v>274.27</v>
      </c>
      <c r="H6" s="5">
        <v>274.27</v>
      </c>
      <c r="I6" s="5">
        <v>1580.69</v>
      </c>
      <c r="J6" s="5">
        <v>0</v>
      </c>
      <c r="K6" s="4">
        <v>44022</v>
      </c>
      <c r="L6" s="3">
        <v>3</v>
      </c>
    </row>
    <row r="7" spans="1:12" x14ac:dyDescent="0.35">
      <c r="A7" s="3" t="s">
        <v>11</v>
      </c>
      <c r="B7" s="3" t="s">
        <v>22</v>
      </c>
      <c r="C7" s="3">
        <v>1388</v>
      </c>
      <c r="D7" s="3" t="s">
        <v>23</v>
      </c>
      <c r="E7" s="4">
        <v>44053</v>
      </c>
      <c r="F7" s="5">
        <v>63005.87</v>
      </c>
      <c r="G7" s="5">
        <v>12716.27</v>
      </c>
      <c r="H7" s="5">
        <v>12716.27</v>
      </c>
      <c r="I7" s="5">
        <v>63005.87</v>
      </c>
      <c r="J7" s="5">
        <v>0</v>
      </c>
      <c r="K7" s="4">
        <v>44053</v>
      </c>
      <c r="L7" s="3">
        <v>3</v>
      </c>
    </row>
    <row r="8" spans="1:12" x14ac:dyDescent="0.35">
      <c r="A8" s="3" t="s">
        <v>11</v>
      </c>
      <c r="B8" s="3" t="s">
        <v>24</v>
      </c>
      <c r="C8" s="3">
        <v>1389</v>
      </c>
      <c r="D8" s="3" t="s">
        <v>25</v>
      </c>
      <c r="E8" s="4">
        <v>44053</v>
      </c>
      <c r="F8" s="5">
        <v>7469.35</v>
      </c>
      <c r="G8" s="5">
        <v>1507.52</v>
      </c>
      <c r="H8" s="5">
        <v>1507.52</v>
      </c>
      <c r="I8" s="5">
        <v>7469.35</v>
      </c>
      <c r="J8" s="5">
        <v>0</v>
      </c>
      <c r="K8" s="4">
        <v>44053</v>
      </c>
      <c r="L8" s="3">
        <v>3</v>
      </c>
    </row>
    <row r="9" spans="1:12" x14ac:dyDescent="0.35">
      <c r="A9" s="3" t="s">
        <v>11</v>
      </c>
      <c r="B9" s="3" t="s">
        <v>26</v>
      </c>
      <c r="C9" s="3">
        <v>1390</v>
      </c>
      <c r="D9" s="3" t="s">
        <v>27</v>
      </c>
      <c r="E9" s="4">
        <v>44015</v>
      </c>
      <c r="F9" s="5">
        <v>13962.51</v>
      </c>
      <c r="G9" s="5">
        <v>2333.46</v>
      </c>
      <c r="H9" s="5">
        <v>2333.46</v>
      </c>
      <c r="I9" s="5">
        <v>13962.51</v>
      </c>
      <c r="J9" s="5">
        <v>0</v>
      </c>
      <c r="K9" s="4">
        <v>44015</v>
      </c>
      <c r="L9" s="3">
        <v>3</v>
      </c>
    </row>
    <row r="10" spans="1:12" x14ac:dyDescent="0.35">
      <c r="A10" s="3" t="s">
        <v>11</v>
      </c>
      <c r="B10" s="3" t="s">
        <v>28</v>
      </c>
      <c r="C10" s="3">
        <v>1391</v>
      </c>
      <c r="D10" s="3" t="s">
        <v>29</v>
      </c>
      <c r="E10" s="4">
        <v>44040</v>
      </c>
      <c r="F10" s="5">
        <v>5990.46</v>
      </c>
      <c r="G10" s="5">
        <v>1137.9100000000001</v>
      </c>
      <c r="H10" s="5">
        <v>1137.9100000000001</v>
      </c>
      <c r="I10" s="5">
        <v>5990.46</v>
      </c>
      <c r="J10" s="5">
        <v>0</v>
      </c>
      <c r="K10" s="4">
        <v>44040</v>
      </c>
      <c r="L10" s="3">
        <v>3</v>
      </c>
    </row>
    <row r="11" spans="1:12" x14ac:dyDescent="0.35">
      <c r="A11" s="3" t="s">
        <v>11</v>
      </c>
      <c r="B11" s="3" t="s">
        <v>30</v>
      </c>
      <c r="C11" s="3">
        <v>1392</v>
      </c>
      <c r="D11" s="3" t="s">
        <v>31</v>
      </c>
      <c r="E11" s="4">
        <v>44061</v>
      </c>
      <c r="F11" s="5">
        <v>23076.04</v>
      </c>
      <c r="G11" s="5">
        <v>4825.96</v>
      </c>
      <c r="H11" s="5">
        <v>4825.96</v>
      </c>
      <c r="I11" s="5">
        <v>23076.04</v>
      </c>
      <c r="J11" s="5">
        <v>0</v>
      </c>
      <c r="K11" s="4">
        <v>44061</v>
      </c>
      <c r="L11" s="3">
        <v>3</v>
      </c>
    </row>
    <row r="12" spans="1:12" x14ac:dyDescent="0.35">
      <c r="A12" s="3" t="s">
        <v>11</v>
      </c>
      <c r="B12" s="3" t="s">
        <v>32</v>
      </c>
      <c r="C12" s="3">
        <v>1393</v>
      </c>
      <c r="D12" s="3" t="s">
        <v>33</v>
      </c>
      <c r="E12" s="4">
        <v>44076</v>
      </c>
      <c r="F12" s="5">
        <v>4737.13</v>
      </c>
      <c r="G12" s="5">
        <v>1055.5899999999999</v>
      </c>
      <c r="H12" s="5">
        <v>1055.5899999999999</v>
      </c>
      <c r="I12" s="5">
        <v>4737.13</v>
      </c>
      <c r="J12" s="5">
        <v>0</v>
      </c>
      <c r="K12" s="4">
        <v>44076</v>
      </c>
      <c r="L12" s="3">
        <v>3</v>
      </c>
    </row>
    <row r="13" spans="1:12" x14ac:dyDescent="0.35">
      <c r="A13" s="3" t="s">
        <v>11</v>
      </c>
      <c r="B13" s="3" t="s">
        <v>34</v>
      </c>
      <c r="C13" s="3">
        <v>1394</v>
      </c>
      <c r="D13" s="3" t="s">
        <v>35</v>
      </c>
      <c r="E13" s="4">
        <v>44092</v>
      </c>
      <c r="F13" s="5">
        <v>26435.89</v>
      </c>
      <c r="G13" s="5">
        <v>6277.02</v>
      </c>
      <c r="H13" s="5">
        <v>6277.02</v>
      </c>
      <c r="I13" s="5">
        <v>26435.89</v>
      </c>
      <c r="J13" s="5">
        <v>0</v>
      </c>
      <c r="K13" s="4">
        <v>44092</v>
      </c>
      <c r="L13" s="3">
        <v>3</v>
      </c>
    </row>
    <row r="14" spans="1:12" x14ac:dyDescent="0.35">
      <c r="A14" s="3" t="s">
        <v>11</v>
      </c>
      <c r="B14" s="3" t="s">
        <v>36</v>
      </c>
      <c r="C14" s="3">
        <v>1395</v>
      </c>
      <c r="D14" s="3" t="s">
        <v>37</v>
      </c>
      <c r="E14" s="4">
        <v>44125</v>
      </c>
      <c r="F14" s="5">
        <v>13344.34</v>
      </c>
      <c r="G14" s="5">
        <v>3570.68</v>
      </c>
      <c r="H14" s="5">
        <v>3570.68</v>
      </c>
      <c r="I14" s="5">
        <v>13344.34</v>
      </c>
      <c r="J14" s="5">
        <v>0</v>
      </c>
      <c r="K14" s="4">
        <v>44125</v>
      </c>
      <c r="L14" s="3">
        <v>3</v>
      </c>
    </row>
    <row r="15" spans="1:12" x14ac:dyDescent="0.35">
      <c r="A15" s="3" t="s">
        <v>11</v>
      </c>
      <c r="B15" s="3" t="s">
        <v>38</v>
      </c>
      <c r="C15" s="3">
        <v>1396</v>
      </c>
      <c r="D15" s="3" t="s">
        <v>39</v>
      </c>
      <c r="E15" s="4">
        <v>44141</v>
      </c>
      <c r="F15" s="5">
        <v>3411.86</v>
      </c>
      <c r="G15" s="5">
        <v>962.79</v>
      </c>
      <c r="H15" s="5">
        <v>962.79</v>
      </c>
      <c r="I15" s="5">
        <v>3411.86</v>
      </c>
      <c r="J15" s="5">
        <v>0</v>
      </c>
      <c r="K15" s="4">
        <v>44141</v>
      </c>
      <c r="L15" s="3">
        <v>3</v>
      </c>
    </row>
    <row r="16" spans="1:12" x14ac:dyDescent="0.35">
      <c r="A16" s="3" t="s">
        <v>11</v>
      </c>
      <c r="B16" s="3" t="s">
        <v>40</v>
      </c>
      <c r="C16" s="3">
        <v>1397</v>
      </c>
      <c r="D16" s="3" t="s">
        <v>41</v>
      </c>
      <c r="E16" s="4">
        <v>44069</v>
      </c>
      <c r="F16" s="5">
        <v>2459.81</v>
      </c>
      <c r="G16" s="5">
        <v>532.39</v>
      </c>
      <c r="H16" s="5">
        <v>532.39</v>
      </c>
      <c r="I16" s="5">
        <v>2459.81</v>
      </c>
      <c r="J16" s="5">
        <v>0</v>
      </c>
      <c r="K16" s="4">
        <v>44069</v>
      </c>
      <c r="L16" s="3">
        <v>3</v>
      </c>
    </row>
    <row r="17" spans="1:12" x14ac:dyDescent="0.35">
      <c r="A17" s="3" t="s">
        <v>11</v>
      </c>
      <c r="B17" s="3" t="s">
        <v>42</v>
      </c>
      <c r="C17" s="3">
        <v>1398</v>
      </c>
      <c r="D17" s="3" t="s">
        <v>43</v>
      </c>
      <c r="E17" s="4">
        <v>44106</v>
      </c>
      <c r="F17" s="5">
        <v>9716.82</v>
      </c>
      <c r="G17" s="5">
        <v>2431.42</v>
      </c>
      <c r="H17" s="5">
        <v>2431.42</v>
      </c>
      <c r="I17" s="5">
        <v>9716.82</v>
      </c>
      <c r="J17" s="5">
        <v>0</v>
      </c>
      <c r="K17" s="4">
        <v>44106</v>
      </c>
      <c r="L17" s="3">
        <v>3</v>
      </c>
    </row>
    <row r="18" spans="1:12" x14ac:dyDescent="0.35">
      <c r="A18" s="3" t="s">
        <v>11</v>
      </c>
      <c r="B18" s="3" t="s">
        <v>44</v>
      </c>
      <c r="C18" s="3">
        <v>1399</v>
      </c>
      <c r="D18" s="3" t="s">
        <v>45</v>
      </c>
      <c r="E18" s="4">
        <v>44161</v>
      </c>
      <c r="F18" s="5">
        <v>9006.36</v>
      </c>
      <c r="G18" s="5">
        <v>2706.02</v>
      </c>
      <c r="H18" s="5">
        <v>2706.02</v>
      </c>
      <c r="I18" s="5">
        <v>9006.36</v>
      </c>
      <c r="J18" s="5">
        <v>0</v>
      </c>
      <c r="K18" s="4">
        <v>44161</v>
      </c>
      <c r="L18" s="3">
        <v>3</v>
      </c>
    </row>
    <row r="19" spans="1:12" x14ac:dyDescent="0.35">
      <c r="A19" s="3" t="s">
        <v>11</v>
      </c>
      <c r="B19" s="3" t="s">
        <v>46</v>
      </c>
      <c r="C19" s="3">
        <v>1411</v>
      </c>
      <c r="D19" s="3" t="s">
        <v>47</v>
      </c>
      <c r="E19" s="4">
        <v>44211</v>
      </c>
      <c r="F19" s="5">
        <v>2128.2199999999998</v>
      </c>
      <c r="G19" s="5">
        <v>709.41</v>
      </c>
      <c r="H19" s="5">
        <v>709.41</v>
      </c>
      <c r="I19" s="5">
        <v>2101.02</v>
      </c>
      <c r="J19" s="5">
        <v>27.2</v>
      </c>
      <c r="K19" s="4">
        <v>44209</v>
      </c>
      <c r="L19" s="3">
        <v>3</v>
      </c>
    </row>
    <row r="20" spans="1:12" x14ac:dyDescent="0.35">
      <c r="A20" s="3" t="s">
        <v>11</v>
      </c>
      <c r="B20" s="3" t="s">
        <v>48</v>
      </c>
      <c r="C20" s="3">
        <v>1449</v>
      </c>
      <c r="D20" s="3" t="s">
        <v>49</v>
      </c>
      <c r="E20" s="4">
        <v>44319</v>
      </c>
      <c r="F20" s="5">
        <v>961.2</v>
      </c>
      <c r="G20" s="5">
        <v>320.39999999999998</v>
      </c>
      <c r="H20" s="5">
        <v>320.39999999999998</v>
      </c>
      <c r="I20" s="5">
        <v>854.11</v>
      </c>
      <c r="J20" s="5">
        <v>107.09</v>
      </c>
      <c r="K20" s="4">
        <v>44316</v>
      </c>
      <c r="L20" s="3">
        <v>3</v>
      </c>
    </row>
    <row r="21" spans="1:12" x14ac:dyDescent="0.35">
      <c r="A21" s="3" t="s">
        <v>11</v>
      </c>
      <c r="B21" s="3" t="s">
        <v>50</v>
      </c>
      <c r="C21" s="3">
        <v>1450</v>
      </c>
      <c r="D21" s="3" t="s">
        <v>51</v>
      </c>
      <c r="E21" s="4">
        <v>44323</v>
      </c>
      <c r="F21" s="5">
        <v>1981.55</v>
      </c>
      <c r="G21" s="5">
        <v>660.52</v>
      </c>
      <c r="H21" s="5">
        <v>660.52</v>
      </c>
      <c r="I21" s="5">
        <v>1753.54</v>
      </c>
      <c r="J21" s="5">
        <v>228.01</v>
      </c>
      <c r="K21" s="4">
        <v>44322</v>
      </c>
      <c r="L21" s="3">
        <v>3</v>
      </c>
    </row>
    <row r="22" spans="1:12" x14ac:dyDescent="0.35">
      <c r="A22" s="3" t="s">
        <v>11</v>
      </c>
      <c r="B22" s="3" t="s">
        <v>52</v>
      </c>
      <c r="C22" s="3">
        <v>1451</v>
      </c>
      <c r="D22" s="3" t="s">
        <v>53</v>
      </c>
      <c r="E22" s="4">
        <v>44253</v>
      </c>
      <c r="F22" s="5">
        <v>26937.94</v>
      </c>
      <c r="G22" s="5">
        <v>8979.31</v>
      </c>
      <c r="H22" s="5">
        <v>8979.31</v>
      </c>
      <c r="I22" s="5">
        <v>25560.28</v>
      </c>
      <c r="J22" s="5">
        <v>1377.66</v>
      </c>
      <c r="K22" s="4">
        <v>44253</v>
      </c>
      <c r="L22" s="3">
        <v>3</v>
      </c>
    </row>
    <row r="23" spans="1:12" x14ac:dyDescent="0.35">
      <c r="A23" s="3" t="s">
        <v>11</v>
      </c>
      <c r="B23" s="3" t="s">
        <v>54</v>
      </c>
      <c r="C23" s="3">
        <v>1457</v>
      </c>
      <c r="D23" s="3" t="s">
        <v>55</v>
      </c>
      <c r="E23" s="4">
        <v>44253</v>
      </c>
      <c r="F23" s="5">
        <v>952</v>
      </c>
      <c r="G23" s="5">
        <v>317.33</v>
      </c>
      <c r="H23" s="5">
        <v>317.33</v>
      </c>
      <c r="I23" s="5">
        <v>903.31</v>
      </c>
      <c r="J23" s="5">
        <v>48.69</v>
      </c>
      <c r="K23" s="4">
        <v>44253</v>
      </c>
      <c r="L23" s="3">
        <v>3</v>
      </c>
    </row>
    <row r="24" spans="1:12" x14ac:dyDescent="0.35">
      <c r="A24" s="3" t="s">
        <v>11</v>
      </c>
      <c r="B24" s="3" t="s">
        <v>56</v>
      </c>
      <c r="C24" s="3">
        <v>1462</v>
      </c>
      <c r="D24" s="3" t="s">
        <v>57</v>
      </c>
      <c r="E24" s="4">
        <v>44442</v>
      </c>
      <c r="F24" s="5">
        <v>6339.11</v>
      </c>
      <c r="G24" s="5">
        <v>2113.04</v>
      </c>
      <c r="H24" s="5">
        <v>2113.04</v>
      </c>
      <c r="I24" s="5">
        <v>4920.78</v>
      </c>
      <c r="J24" s="5">
        <v>1418.33</v>
      </c>
      <c r="K24" s="4">
        <v>44439</v>
      </c>
      <c r="L24" s="3">
        <v>3</v>
      </c>
    </row>
    <row r="25" spans="1:12" x14ac:dyDescent="0.35">
      <c r="A25" s="3" t="s">
        <v>11</v>
      </c>
      <c r="B25" s="3" t="s">
        <v>58</v>
      </c>
      <c r="C25" s="3">
        <v>1464</v>
      </c>
      <c r="D25" s="3" t="s">
        <v>59</v>
      </c>
      <c r="E25" s="4">
        <v>44502</v>
      </c>
      <c r="F25" s="5">
        <v>14646.72</v>
      </c>
      <c r="G25" s="5">
        <v>4882.24</v>
      </c>
      <c r="H25" s="5">
        <v>4882.24</v>
      </c>
      <c r="I25" s="5">
        <v>10567.04</v>
      </c>
      <c r="J25" s="5">
        <v>4079.68</v>
      </c>
      <c r="K25" s="4">
        <v>44484</v>
      </c>
      <c r="L25" s="3">
        <v>3</v>
      </c>
    </row>
    <row r="26" spans="1:12" x14ac:dyDescent="0.35">
      <c r="A26" s="3" t="s">
        <v>11</v>
      </c>
      <c r="B26" s="3" t="s">
        <v>60</v>
      </c>
      <c r="C26" s="3">
        <v>1467</v>
      </c>
      <c r="D26" s="3" t="s">
        <v>61</v>
      </c>
      <c r="E26" s="4">
        <v>44509</v>
      </c>
      <c r="F26" s="5">
        <v>3655.26</v>
      </c>
      <c r="G26" s="5">
        <v>1218.42</v>
      </c>
      <c r="H26" s="5">
        <v>1218.42</v>
      </c>
      <c r="I26" s="5">
        <v>2613.7600000000002</v>
      </c>
      <c r="J26" s="5">
        <v>1041.5</v>
      </c>
      <c r="K26" s="4">
        <v>44482</v>
      </c>
      <c r="L26" s="3">
        <v>3</v>
      </c>
    </row>
    <row r="27" spans="1:12" x14ac:dyDescent="0.35">
      <c r="A27" s="3" t="s">
        <v>11</v>
      </c>
      <c r="B27" s="3" t="s">
        <v>62</v>
      </c>
      <c r="C27" s="3">
        <v>1472</v>
      </c>
      <c r="D27" s="3" t="s">
        <v>63</v>
      </c>
      <c r="E27" s="4">
        <v>44525</v>
      </c>
      <c r="F27" s="5">
        <v>325.32</v>
      </c>
      <c r="G27" s="5">
        <v>108.44</v>
      </c>
      <c r="H27" s="5">
        <v>108.44</v>
      </c>
      <c r="I27" s="5">
        <v>227.87</v>
      </c>
      <c r="J27" s="5">
        <v>97.45</v>
      </c>
      <c r="K27" s="4">
        <v>44510</v>
      </c>
      <c r="L27" s="3">
        <v>3</v>
      </c>
    </row>
    <row r="28" spans="1:12" x14ac:dyDescent="0.35">
      <c r="A28" s="3" t="s">
        <v>11</v>
      </c>
      <c r="B28" s="3" t="s">
        <v>64</v>
      </c>
      <c r="C28" s="3">
        <v>1532</v>
      </c>
      <c r="D28" s="3" t="s">
        <v>65</v>
      </c>
      <c r="E28" s="4">
        <v>44614</v>
      </c>
      <c r="F28" s="5">
        <v>18176.330000000002</v>
      </c>
      <c r="G28" s="5">
        <v>3635.27</v>
      </c>
      <c r="H28" s="5">
        <v>3635.27</v>
      </c>
      <c r="I28" s="5">
        <v>6752.64</v>
      </c>
      <c r="J28" s="5">
        <v>11423.69</v>
      </c>
      <c r="K28" s="4">
        <v>44596</v>
      </c>
      <c r="L28" s="3">
        <v>5</v>
      </c>
    </row>
    <row r="29" spans="1:12" x14ac:dyDescent="0.35">
      <c r="A29" s="3" t="s">
        <v>11</v>
      </c>
      <c r="B29" s="3" t="s">
        <v>66</v>
      </c>
      <c r="C29" s="3">
        <v>1541</v>
      </c>
      <c r="D29" s="3" t="s">
        <v>67</v>
      </c>
      <c r="E29" s="4">
        <v>44615</v>
      </c>
      <c r="F29" s="5">
        <v>1968</v>
      </c>
      <c r="G29" s="5">
        <v>656</v>
      </c>
      <c r="H29" s="5">
        <v>656</v>
      </c>
      <c r="I29" s="5">
        <v>1216.75</v>
      </c>
      <c r="J29" s="5">
        <v>751.25</v>
      </c>
      <c r="K29" s="4">
        <v>44608</v>
      </c>
      <c r="L29" s="3">
        <v>3</v>
      </c>
    </row>
    <row r="30" spans="1:12" x14ac:dyDescent="0.35">
      <c r="A30" s="3" t="s">
        <v>11</v>
      </c>
      <c r="B30" s="3" t="s">
        <v>68</v>
      </c>
      <c r="C30" s="3">
        <v>1542</v>
      </c>
      <c r="D30" s="3" t="s">
        <v>69</v>
      </c>
      <c r="E30" s="4">
        <v>44608</v>
      </c>
      <c r="F30" s="5">
        <v>12312</v>
      </c>
      <c r="G30" s="5">
        <v>4104</v>
      </c>
      <c r="H30" s="5">
        <v>4104</v>
      </c>
      <c r="I30" s="5">
        <v>7690.78</v>
      </c>
      <c r="J30" s="5">
        <v>4621.22</v>
      </c>
      <c r="K30" s="4">
        <v>44608</v>
      </c>
      <c r="L30" s="3">
        <v>3</v>
      </c>
    </row>
    <row r="31" spans="1:12" x14ac:dyDescent="0.35">
      <c r="A31" s="3" t="s">
        <v>11</v>
      </c>
      <c r="B31" s="3" t="s">
        <v>70</v>
      </c>
      <c r="C31" s="3">
        <v>1548</v>
      </c>
      <c r="D31" s="3" t="s">
        <v>71</v>
      </c>
      <c r="E31" s="4">
        <v>44645</v>
      </c>
      <c r="F31" s="5">
        <v>754.8</v>
      </c>
      <c r="G31" s="5">
        <v>251.6</v>
      </c>
      <c r="H31" s="5">
        <v>251.6</v>
      </c>
      <c r="I31" s="5">
        <v>445.99</v>
      </c>
      <c r="J31" s="5">
        <v>308.81</v>
      </c>
      <c r="K31" s="4">
        <v>44638</v>
      </c>
      <c r="L31" s="3">
        <v>3</v>
      </c>
    </row>
    <row r="32" spans="1:12" x14ac:dyDescent="0.35">
      <c r="A32" s="3" t="s">
        <v>11</v>
      </c>
      <c r="B32" s="3" t="s">
        <v>72</v>
      </c>
      <c r="C32" s="3">
        <v>1549</v>
      </c>
      <c r="D32" s="3" t="s">
        <v>73</v>
      </c>
      <c r="E32" s="4">
        <v>44645</v>
      </c>
      <c r="F32" s="5">
        <v>5220</v>
      </c>
      <c r="G32" s="5">
        <v>1740</v>
      </c>
      <c r="H32" s="5">
        <v>1740</v>
      </c>
      <c r="I32" s="5">
        <v>3084.33</v>
      </c>
      <c r="J32" s="5">
        <v>2135.67</v>
      </c>
      <c r="K32" s="4">
        <v>44642</v>
      </c>
      <c r="L32" s="3">
        <v>3</v>
      </c>
    </row>
    <row r="33" spans="1:12" x14ac:dyDescent="0.35">
      <c r="A33" s="3" t="s">
        <v>11</v>
      </c>
      <c r="B33" s="3" t="s">
        <v>74</v>
      </c>
      <c r="C33" s="3">
        <v>1550</v>
      </c>
      <c r="D33" s="3" t="s">
        <v>75</v>
      </c>
      <c r="E33" s="4">
        <v>44672</v>
      </c>
      <c r="F33" s="5">
        <v>29711.48</v>
      </c>
      <c r="G33" s="5">
        <v>9903.83</v>
      </c>
      <c r="H33" s="5">
        <v>9903.83</v>
      </c>
      <c r="I33" s="5">
        <v>16822.939999999999</v>
      </c>
      <c r="J33" s="5">
        <v>12888.54</v>
      </c>
      <c r="K33" s="4">
        <v>44655</v>
      </c>
      <c r="L33" s="3">
        <v>3</v>
      </c>
    </row>
    <row r="34" spans="1:12" x14ac:dyDescent="0.35">
      <c r="A34" s="3" t="s">
        <v>11</v>
      </c>
      <c r="B34" s="3" t="s">
        <v>76</v>
      </c>
      <c r="C34" s="3">
        <v>1577</v>
      </c>
      <c r="D34" s="3" t="s">
        <v>77</v>
      </c>
      <c r="E34" s="4">
        <v>44848</v>
      </c>
      <c r="F34" s="5">
        <v>6188.28</v>
      </c>
      <c r="G34" s="5">
        <v>2062.7600000000002</v>
      </c>
      <c r="H34" s="5">
        <v>2062.7600000000002</v>
      </c>
      <c r="I34" s="5">
        <v>2509.2199999999998</v>
      </c>
      <c r="J34" s="5">
        <v>3679.06</v>
      </c>
      <c r="K34" s="4">
        <v>44762</v>
      </c>
      <c r="L34" s="3">
        <v>3</v>
      </c>
    </row>
    <row r="35" spans="1:12" x14ac:dyDescent="0.35">
      <c r="A35" s="3" t="s">
        <v>11</v>
      </c>
      <c r="B35" s="3" t="s">
        <v>78</v>
      </c>
      <c r="C35" s="3">
        <v>1605</v>
      </c>
      <c r="D35" s="3" t="s">
        <v>79</v>
      </c>
      <c r="E35" s="4">
        <v>44855</v>
      </c>
      <c r="F35" s="5">
        <v>2697.05</v>
      </c>
      <c r="G35" s="5">
        <v>0</v>
      </c>
      <c r="H35" s="5">
        <v>0</v>
      </c>
      <c r="I35" s="5">
        <v>0</v>
      </c>
      <c r="J35" s="5">
        <v>2697.05</v>
      </c>
      <c r="K35" s="4">
        <v>44802</v>
      </c>
      <c r="L35" s="3">
        <v>0</v>
      </c>
    </row>
    <row r="36" spans="1:12" x14ac:dyDescent="0.35">
      <c r="A36" s="3" t="s">
        <v>11</v>
      </c>
      <c r="B36" s="3" t="s">
        <v>80</v>
      </c>
      <c r="C36" s="3">
        <v>1607</v>
      </c>
      <c r="D36" s="3" t="s">
        <v>81</v>
      </c>
      <c r="E36" s="4">
        <v>44890</v>
      </c>
      <c r="F36" s="5">
        <v>7560</v>
      </c>
      <c r="G36" s="5">
        <v>2520</v>
      </c>
      <c r="H36" s="5">
        <v>2520</v>
      </c>
      <c r="I36" s="5">
        <v>2775.45</v>
      </c>
      <c r="J36" s="5">
        <v>4784.55</v>
      </c>
      <c r="K36" s="4">
        <v>44873</v>
      </c>
      <c r="L36" s="3">
        <v>3</v>
      </c>
    </row>
    <row r="37" spans="1:12" x14ac:dyDescent="0.35">
      <c r="A37" s="3" t="s">
        <v>11</v>
      </c>
      <c r="B37" s="3" t="s">
        <v>82</v>
      </c>
      <c r="C37" s="3">
        <v>1608</v>
      </c>
      <c r="D37" s="3" t="s">
        <v>83</v>
      </c>
      <c r="E37" s="4">
        <v>44896</v>
      </c>
      <c r="F37" s="5">
        <v>3744</v>
      </c>
      <c r="G37" s="5">
        <v>748.8</v>
      </c>
      <c r="H37" s="5">
        <v>748.8</v>
      </c>
      <c r="I37" s="5">
        <v>812.4</v>
      </c>
      <c r="J37" s="5">
        <v>2931.6</v>
      </c>
      <c r="K37" s="4">
        <v>44804</v>
      </c>
      <c r="L37" s="3">
        <v>5</v>
      </c>
    </row>
    <row r="38" spans="1:12" x14ac:dyDescent="0.35">
      <c r="A38" s="3" t="s">
        <v>11</v>
      </c>
      <c r="B38" s="3" t="s">
        <v>84</v>
      </c>
      <c r="C38" s="3">
        <v>1611</v>
      </c>
      <c r="D38" s="3" t="s">
        <v>85</v>
      </c>
      <c r="E38" s="4">
        <v>44904</v>
      </c>
      <c r="F38" s="5">
        <v>399.84</v>
      </c>
      <c r="G38" s="5">
        <v>133.28</v>
      </c>
      <c r="H38" s="5">
        <v>133.28</v>
      </c>
      <c r="I38" s="5">
        <v>141.68</v>
      </c>
      <c r="J38" s="5">
        <v>258.16000000000003</v>
      </c>
      <c r="K38" s="4">
        <v>44811</v>
      </c>
      <c r="L38" s="3">
        <v>3</v>
      </c>
    </row>
    <row r="39" spans="1:12" x14ac:dyDescent="0.35">
      <c r="A39" s="3" t="s">
        <v>11</v>
      </c>
      <c r="B39" s="3" t="s">
        <v>86</v>
      </c>
      <c r="C39" s="3">
        <v>1612</v>
      </c>
      <c r="D39" s="3" t="s">
        <v>87</v>
      </c>
      <c r="E39" s="4">
        <v>44904</v>
      </c>
      <c r="F39" s="5">
        <v>226.56</v>
      </c>
      <c r="G39" s="5">
        <v>75.52</v>
      </c>
      <c r="H39" s="5">
        <v>75.52</v>
      </c>
      <c r="I39" s="5">
        <v>80.28</v>
      </c>
      <c r="J39" s="5">
        <v>146.28</v>
      </c>
      <c r="K39" s="4">
        <v>44811</v>
      </c>
      <c r="L39" s="3">
        <v>3</v>
      </c>
    </row>
    <row r="40" spans="1:12" x14ac:dyDescent="0.35">
      <c r="A40" s="3" t="s">
        <v>11</v>
      </c>
      <c r="B40" s="3" t="s">
        <v>88</v>
      </c>
      <c r="C40" s="3">
        <v>1613</v>
      </c>
      <c r="D40" s="3" t="s">
        <v>89</v>
      </c>
      <c r="E40" s="4">
        <v>44904</v>
      </c>
      <c r="F40" s="5">
        <v>747.72</v>
      </c>
      <c r="G40" s="5">
        <v>249.24</v>
      </c>
      <c r="H40" s="5">
        <v>249.24</v>
      </c>
      <c r="I40" s="5">
        <v>264.95</v>
      </c>
      <c r="J40" s="5">
        <v>482.77</v>
      </c>
      <c r="K40" s="4">
        <v>44811</v>
      </c>
      <c r="L40" s="3">
        <v>3</v>
      </c>
    </row>
    <row r="41" spans="1:12" x14ac:dyDescent="0.35">
      <c r="A41" s="3" t="s">
        <v>11</v>
      </c>
      <c r="B41" s="3" t="s">
        <v>90</v>
      </c>
      <c r="C41" s="3">
        <v>1614</v>
      </c>
      <c r="D41" s="3" t="s">
        <v>91</v>
      </c>
      <c r="E41" s="4">
        <v>44904</v>
      </c>
      <c r="F41" s="5">
        <v>1471.82</v>
      </c>
      <c r="G41" s="5">
        <v>490.61</v>
      </c>
      <c r="H41" s="5">
        <v>490.61</v>
      </c>
      <c r="I41" s="5">
        <v>521.52</v>
      </c>
      <c r="J41" s="5">
        <v>950.3</v>
      </c>
      <c r="K41" s="4">
        <v>44811</v>
      </c>
      <c r="L41" s="3">
        <v>3</v>
      </c>
    </row>
    <row r="42" spans="1:12" x14ac:dyDescent="0.35">
      <c r="A42" s="3" t="s">
        <v>11</v>
      </c>
      <c r="B42" s="3" t="s">
        <v>92</v>
      </c>
      <c r="C42" s="3">
        <v>1619</v>
      </c>
      <c r="D42" s="3" t="s">
        <v>93</v>
      </c>
      <c r="E42" s="4">
        <v>44914</v>
      </c>
      <c r="F42" s="5">
        <v>666</v>
      </c>
      <c r="G42" s="5">
        <v>222</v>
      </c>
      <c r="H42" s="5">
        <v>222</v>
      </c>
      <c r="I42" s="5">
        <v>229.91</v>
      </c>
      <c r="J42" s="5">
        <v>436.09</v>
      </c>
      <c r="K42" s="4">
        <v>44909</v>
      </c>
      <c r="L42" s="3">
        <v>3</v>
      </c>
    </row>
    <row r="43" spans="1:12" x14ac:dyDescent="0.35">
      <c r="A43" s="3" t="s">
        <v>11</v>
      </c>
      <c r="B43" s="3" t="s">
        <v>94</v>
      </c>
      <c r="C43" s="3">
        <v>1702</v>
      </c>
      <c r="D43" s="3" t="s">
        <v>95</v>
      </c>
      <c r="E43" s="4">
        <v>45040</v>
      </c>
      <c r="F43" s="5">
        <v>59040</v>
      </c>
      <c r="G43" s="5">
        <v>8152.37</v>
      </c>
      <c r="H43" s="5">
        <v>8152.37</v>
      </c>
      <c r="I43" s="5">
        <v>8152.37</v>
      </c>
      <c r="J43" s="5">
        <v>50887.63</v>
      </c>
      <c r="K43" s="4">
        <v>45023</v>
      </c>
      <c r="L43" s="3">
        <v>5</v>
      </c>
    </row>
    <row r="44" spans="1:12" x14ac:dyDescent="0.35">
      <c r="A44" s="3" t="s">
        <v>11</v>
      </c>
      <c r="B44" s="3" t="s">
        <v>96</v>
      </c>
      <c r="C44" s="3">
        <v>1733</v>
      </c>
      <c r="D44" s="3" t="s">
        <v>97</v>
      </c>
      <c r="E44" s="4">
        <v>45099</v>
      </c>
      <c r="F44" s="5">
        <v>23922.9</v>
      </c>
      <c r="G44" s="5">
        <v>4216.55</v>
      </c>
      <c r="H44" s="5">
        <v>4216.55</v>
      </c>
      <c r="I44" s="5">
        <v>4216.55</v>
      </c>
      <c r="J44" s="5">
        <v>19706.349999999999</v>
      </c>
      <c r="K44" s="4">
        <v>45093</v>
      </c>
      <c r="L44" s="3">
        <v>3</v>
      </c>
    </row>
    <row r="45" spans="1:12" x14ac:dyDescent="0.35">
      <c r="A45" s="3" t="s">
        <v>11</v>
      </c>
      <c r="B45" s="3" t="s">
        <v>98</v>
      </c>
      <c r="C45" s="3">
        <v>1734</v>
      </c>
      <c r="D45" s="3" t="s">
        <v>97</v>
      </c>
      <c r="E45" s="4">
        <v>45099</v>
      </c>
      <c r="F45" s="5">
        <v>1694.4</v>
      </c>
      <c r="G45" s="5">
        <v>298.64999999999998</v>
      </c>
      <c r="H45" s="5">
        <v>298.64999999999998</v>
      </c>
      <c r="I45" s="5">
        <v>298.64999999999998</v>
      </c>
      <c r="J45" s="5">
        <v>1395.75</v>
      </c>
      <c r="K45" s="4">
        <v>45093</v>
      </c>
      <c r="L45" s="3">
        <v>3</v>
      </c>
    </row>
    <row r="46" spans="1:12" x14ac:dyDescent="0.35">
      <c r="A46" s="3" t="s">
        <v>11</v>
      </c>
      <c r="B46" s="3" t="s">
        <v>99</v>
      </c>
      <c r="C46" s="3">
        <v>1735</v>
      </c>
      <c r="D46" s="3" t="s">
        <v>97</v>
      </c>
      <c r="E46" s="4">
        <v>45099</v>
      </c>
      <c r="F46" s="5">
        <v>48431.519999999997</v>
      </c>
      <c r="G46" s="5">
        <v>8536.33</v>
      </c>
      <c r="H46" s="5">
        <v>8536.33</v>
      </c>
      <c r="I46" s="5">
        <v>8536.33</v>
      </c>
      <c r="J46" s="5">
        <v>39895.19</v>
      </c>
      <c r="K46" s="4">
        <v>45093</v>
      </c>
      <c r="L46" s="3">
        <v>3</v>
      </c>
    </row>
    <row r="47" spans="1:12" x14ac:dyDescent="0.35">
      <c r="A47" s="3" t="s">
        <v>11</v>
      </c>
      <c r="B47" s="3" t="s">
        <v>100</v>
      </c>
      <c r="C47" s="3">
        <v>1736</v>
      </c>
      <c r="D47" s="3" t="s">
        <v>97</v>
      </c>
      <c r="E47" s="4">
        <v>45099</v>
      </c>
      <c r="F47" s="5">
        <v>635.4</v>
      </c>
      <c r="G47" s="5">
        <v>111.99</v>
      </c>
      <c r="H47" s="5">
        <v>111.99</v>
      </c>
      <c r="I47" s="5">
        <v>111.99</v>
      </c>
      <c r="J47" s="5">
        <v>523.41</v>
      </c>
      <c r="K47" s="4">
        <v>45093</v>
      </c>
      <c r="L47" s="3">
        <v>3</v>
      </c>
    </row>
    <row r="48" spans="1:12" x14ac:dyDescent="0.35">
      <c r="A48" s="3" t="s">
        <v>11</v>
      </c>
      <c r="B48" s="3" t="s">
        <v>101</v>
      </c>
      <c r="C48" s="3">
        <v>1737</v>
      </c>
      <c r="D48" s="3" t="s">
        <v>102</v>
      </c>
      <c r="E48" s="4">
        <v>45106</v>
      </c>
      <c r="F48" s="5">
        <v>5671.5</v>
      </c>
      <c r="G48" s="5">
        <v>963.38</v>
      </c>
      <c r="H48" s="5">
        <v>963.38</v>
      </c>
      <c r="I48" s="5">
        <v>963.38</v>
      </c>
      <c r="J48" s="5">
        <v>4708.12</v>
      </c>
      <c r="K48" s="4">
        <v>45097</v>
      </c>
      <c r="L48" s="3">
        <v>3</v>
      </c>
    </row>
    <row r="49" spans="1:22" x14ac:dyDescent="0.35">
      <c r="A49" s="3" t="s">
        <v>11</v>
      </c>
      <c r="B49" s="3" t="s">
        <v>103</v>
      </c>
      <c r="C49" s="3">
        <v>1754</v>
      </c>
      <c r="D49" s="3" t="s">
        <v>104</v>
      </c>
      <c r="E49" s="4">
        <v>45183</v>
      </c>
      <c r="F49" s="5">
        <v>13233.6</v>
      </c>
      <c r="G49" s="5">
        <v>1317.32</v>
      </c>
      <c r="H49" s="5">
        <v>1317.32</v>
      </c>
      <c r="I49" s="5">
        <v>1317.32</v>
      </c>
      <c r="J49" s="5">
        <v>11916.28</v>
      </c>
      <c r="K49" s="4">
        <v>45001</v>
      </c>
      <c r="L49" s="3">
        <v>3</v>
      </c>
    </row>
    <row r="50" spans="1:22" x14ac:dyDescent="0.35">
      <c r="A50" s="3" t="s">
        <v>11</v>
      </c>
      <c r="B50" s="3" t="s">
        <v>105</v>
      </c>
      <c r="C50" s="3">
        <v>1771</v>
      </c>
      <c r="D50" s="3" t="s">
        <v>106</v>
      </c>
      <c r="E50" s="4">
        <v>45222</v>
      </c>
      <c r="F50" s="5">
        <v>12109.44</v>
      </c>
      <c r="G50" s="5">
        <v>774.12</v>
      </c>
      <c r="H50" s="5">
        <v>774.12</v>
      </c>
      <c r="I50" s="5">
        <v>774.12</v>
      </c>
      <c r="J50" s="5">
        <v>11335.32</v>
      </c>
      <c r="K50" s="4">
        <v>45203</v>
      </c>
      <c r="L50" s="3">
        <v>3</v>
      </c>
    </row>
    <row r="51" spans="1:22" x14ac:dyDescent="0.35">
      <c r="A51" s="3" t="s">
        <v>11</v>
      </c>
      <c r="B51" s="3" t="s">
        <v>107</v>
      </c>
      <c r="C51" s="3">
        <v>1772</v>
      </c>
      <c r="D51" s="3" t="s">
        <v>108</v>
      </c>
      <c r="E51" s="4">
        <v>45222</v>
      </c>
      <c r="F51" s="5">
        <v>4332</v>
      </c>
      <c r="G51" s="5">
        <v>276.93</v>
      </c>
      <c r="H51" s="5">
        <v>276.93</v>
      </c>
      <c r="I51" s="5">
        <v>276.93</v>
      </c>
      <c r="J51" s="5">
        <v>4055.07</v>
      </c>
      <c r="K51" s="4">
        <v>45203</v>
      </c>
      <c r="L51" s="3">
        <v>3</v>
      </c>
    </row>
    <row r="52" spans="1:22" x14ac:dyDescent="0.35">
      <c r="A52" s="3" t="s">
        <v>11</v>
      </c>
      <c r="B52" s="3" t="s">
        <v>109</v>
      </c>
      <c r="C52" s="3">
        <v>1773</v>
      </c>
      <c r="D52" s="3" t="s">
        <v>110</v>
      </c>
      <c r="E52" s="4">
        <v>45222</v>
      </c>
      <c r="F52" s="5">
        <v>60</v>
      </c>
      <c r="G52" s="5">
        <v>3.84</v>
      </c>
      <c r="H52" s="5">
        <v>3.84</v>
      </c>
      <c r="I52" s="5">
        <v>3.84</v>
      </c>
      <c r="J52" s="5">
        <v>56.16</v>
      </c>
      <c r="K52" s="4">
        <v>45203</v>
      </c>
      <c r="L52" s="3">
        <v>3</v>
      </c>
    </row>
    <row r="53" spans="1:22" x14ac:dyDescent="0.35">
      <c r="A53" s="3" t="s">
        <v>11</v>
      </c>
      <c r="B53" s="3" t="s">
        <v>111</v>
      </c>
      <c r="C53" s="3">
        <v>1774</v>
      </c>
      <c r="D53" s="3" t="s">
        <v>106</v>
      </c>
      <c r="E53" s="4">
        <v>45222</v>
      </c>
      <c r="F53" s="5">
        <v>134.4</v>
      </c>
      <c r="G53" s="5">
        <v>8.59</v>
      </c>
      <c r="H53" s="5">
        <v>8.59</v>
      </c>
      <c r="I53" s="5">
        <v>8.59</v>
      </c>
      <c r="J53" s="5">
        <v>125.81</v>
      </c>
      <c r="K53" s="4">
        <v>45203</v>
      </c>
      <c r="L53" s="3">
        <v>3</v>
      </c>
    </row>
    <row r="54" spans="1:22" x14ac:dyDescent="0.35">
      <c r="A54" s="3" t="s">
        <v>11</v>
      </c>
      <c r="B54" s="3" t="s">
        <v>112</v>
      </c>
      <c r="C54" s="3">
        <v>1775</v>
      </c>
      <c r="D54" s="3" t="s">
        <v>106</v>
      </c>
      <c r="E54" s="4">
        <v>45222</v>
      </c>
      <c r="F54" s="5">
        <v>277.44</v>
      </c>
      <c r="G54" s="5">
        <v>17.739999999999998</v>
      </c>
      <c r="H54" s="5">
        <v>17.739999999999998</v>
      </c>
      <c r="I54" s="5">
        <v>17.739999999999998</v>
      </c>
      <c r="J54" s="5">
        <v>259.7</v>
      </c>
      <c r="K54" s="4">
        <v>45203</v>
      </c>
      <c r="L54" s="3">
        <v>3</v>
      </c>
    </row>
    <row r="55" spans="1:22" x14ac:dyDescent="0.35">
      <c r="A55" s="3" t="s">
        <v>11</v>
      </c>
      <c r="B55" s="3" t="s">
        <v>113</v>
      </c>
      <c r="C55" s="3">
        <v>1782</v>
      </c>
      <c r="D55" s="3" t="s">
        <v>114</v>
      </c>
      <c r="E55" s="4">
        <v>45245</v>
      </c>
      <c r="F55" s="5">
        <v>96444</v>
      </c>
      <c r="G55" s="5">
        <v>4139.6099999999997</v>
      </c>
      <c r="H55" s="5">
        <v>4139.6099999999997</v>
      </c>
      <c r="I55" s="5">
        <v>4139.6099999999997</v>
      </c>
      <c r="J55" s="5">
        <v>92304.39</v>
      </c>
      <c r="K55" s="4">
        <v>45217</v>
      </c>
      <c r="L55" s="3">
        <v>3</v>
      </c>
    </row>
    <row r="56" spans="1:22" x14ac:dyDescent="0.35">
      <c r="A56" s="3" t="s">
        <v>11</v>
      </c>
      <c r="B56" s="3" t="s">
        <v>115</v>
      </c>
      <c r="C56" s="3">
        <v>1860</v>
      </c>
      <c r="D56" s="3" t="s">
        <v>116</v>
      </c>
      <c r="E56" s="4">
        <v>45271</v>
      </c>
      <c r="F56" s="5">
        <v>396</v>
      </c>
      <c r="G56" s="5">
        <v>7.59</v>
      </c>
      <c r="H56" s="5">
        <v>7.59</v>
      </c>
      <c r="I56" s="5">
        <v>7.59</v>
      </c>
      <c r="J56" s="5">
        <v>388.41</v>
      </c>
      <c r="K56" s="4">
        <v>45257</v>
      </c>
      <c r="L56" s="3">
        <v>3</v>
      </c>
    </row>
    <row r="57" spans="1:22" x14ac:dyDescent="0.35">
      <c r="A57" s="3" t="s">
        <v>11</v>
      </c>
      <c r="B57" s="3" t="s">
        <v>117</v>
      </c>
      <c r="C57" s="3">
        <v>1861</v>
      </c>
      <c r="D57" s="3" t="s">
        <v>118</v>
      </c>
      <c r="E57" s="4">
        <v>45271</v>
      </c>
      <c r="F57" s="5">
        <v>705.6</v>
      </c>
      <c r="G57" s="5">
        <v>13.53</v>
      </c>
      <c r="H57" s="5">
        <v>13.53</v>
      </c>
      <c r="I57" s="5">
        <v>13.53</v>
      </c>
      <c r="J57" s="5">
        <v>692.07</v>
      </c>
      <c r="K57" s="4">
        <v>45257</v>
      </c>
      <c r="L57" s="3">
        <v>3</v>
      </c>
    </row>
    <row r="58" spans="1:22" x14ac:dyDescent="0.35">
      <c r="A58" s="3" t="s">
        <v>11</v>
      </c>
      <c r="B58" s="3" t="s">
        <v>119</v>
      </c>
      <c r="C58" s="3">
        <v>1862</v>
      </c>
      <c r="D58" s="3" t="s">
        <v>120</v>
      </c>
      <c r="E58" s="4">
        <v>45271</v>
      </c>
      <c r="F58" s="5">
        <v>1116</v>
      </c>
      <c r="G58" s="5">
        <v>21.4</v>
      </c>
      <c r="H58" s="5">
        <v>21.4</v>
      </c>
      <c r="I58" s="5">
        <v>21.4</v>
      </c>
      <c r="J58" s="5">
        <v>1094.5999999999999</v>
      </c>
      <c r="K58" s="4">
        <v>45257</v>
      </c>
      <c r="L58" s="3">
        <v>3</v>
      </c>
    </row>
    <row r="59" spans="1:22" x14ac:dyDescent="0.35">
      <c r="A59" s="3" t="s">
        <v>11</v>
      </c>
      <c r="B59" s="3" t="s">
        <v>121</v>
      </c>
      <c r="C59" s="3">
        <v>1863</v>
      </c>
      <c r="D59" s="3" t="s">
        <v>122</v>
      </c>
      <c r="E59" s="4">
        <v>45271</v>
      </c>
      <c r="F59" s="5">
        <v>900</v>
      </c>
      <c r="G59" s="5">
        <v>17.260000000000002</v>
      </c>
      <c r="H59" s="5">
        <v>17.260000000000002</v>
      </c>
      <c r="I59" s="5">
        <v>17.260000000000002</v>
      </c>
      <c r="J59" s="5">
        <v>882.74</v>
      </c>
      <c r="K59" s="4">
        <v>45257</v>
      </c>
      <c r="L59" s="3">
        <v>3</v>
      </c>
    </row>
    <row r="60" spans="1:22" x14ac:dyDescent="0.35">
      <c r="A60" s="3" t="s">
        <v>11</v>
      </c>
      <c r="B60" s="3" t="s">
        <v>123</v>
      </c>
      <c r="C60" s="3">
        <v>1864</v>
      </c>
      <c r="D60" s="3" t="s">
        <v>124</v>
      </c>
      <c r="E60" s="4">
        <v>45271</v>
      </c>
      <c r="F60" s="5">
        <v>288</v>
      </c>
      <c r="G60" s="5">
        <v>5.52</v>
      </c>
      <c r="H60" s="5">
        <v>5.52</v>
      </c>
      <c r="I60" s="5">
        <v>5.52</v>
      </c>
      <c r="J60" s="5">
        <v>282.48</v>
      </c>
      <c r="K60" s="4">
        <v>45257</v>
      </c>
      <c r="L60" s="3">
        <v>3</v>
      </c>
    </row>
    <row r="61" spans="1:22" x14ac:dyDescent="0.35">
      <c r="A61" s="3" t="s">
        <v>11</v>
      </c>
      <c r="B61" s="3" t="s">
        <v>125</v>
      </c>
      <c r="C61" s="3">
        <v>1865</v>
      </c>
      <c r="D61" s="3" t="s">
        <v>126</v>
      </c>
      <c r="E61" s="4">
        <v>45271</v>
      </c>
      <c r="F61" s="5">
        <v>144</v>
      </c>
      <c r="G61" s="5">
        <v>2.76</v>
      </c>
      <c r="H61" s="5">
        <v>2.76</v>
      </c>
      <c r="I61" s="5">
        <v>2.76</v>
      </c>
      <c r="J61" s="5">
        <v>141.24</v>
      </c>
      <c r="K61" s="4">
        <v>45257</v>
      </c>
      <c r="L61" s="3">
        <v>3</v>
      </c>
    </row>
    <row r="62" spans="1:22" x14ac:dyDescent="0.35">
      <c r="A62" s="3" t="s">
        <v>11</v>
      </c>
      <c r="B62" s="3" t="s">
        <v>127</v>
      </c>
      <c r="C62" s="3">
        <v>1886</v>
      </c>
      <c r="D62" s="3" t="s">
        <v>128</v>
      </c>
      <c r="E62" s="4">
        <v>45289</v>
      </c>
      <c r="F62" s="5">
        <v>1459.8</v>
      </c>
      <c r="G62" s="5">
        <v>4</v>
      </c>
      <c r="H62" s="5">
        <v>4</v>
      </c>
      <c r="I62" s="5">
        <v>4</v>
      </c>
      <c r="J62" s="5">
        <v>1455.8</v>
      </c>
      <c r="K62" s="4">
        <v>45289</v>
      </c>
      <c r="L62" s="3">
        <v>3</v>
      </c>
    </row>
    <row r="63" spans="1:22" outlineLevel="1" x14ac:dyDescent="0.35">
      <c r="A63" s="6" t="s">
        <v>129</v>
      </c>
      <c r="B63" s="6"/>
      <c r="C63" s="6"/>
      <c r="D63" s="6"/>
      <c r="E63" s="6"/>
      <c r="F63" s="7">
        <f>SUM(F2:F62)</f>
        <v>664599.86</v>
      </c>
      <c r="G63" s="7">
        <f>SUM(G2:G62)</f>
        <v>121915.8</v>
      </c>
      <c r="H63" s="7">
        <f>SUM(H2:H62)</f>
        <v>121915.8</v>
      </c>
      <c r="I63" s="7">
        <f>SUM(I2:I62)</f>
        <v>365572.69000000024</v>
      </c>
      <c r="J63" s="7">
        <f>SUM(J2:J62)</f>
        <v>299027.16999999993</v>
      </c>
      <c r="K63" s="7" t="s">
        <v>130</v>
      </c>
      <c r="L63" s="7" t="s">
        <v>130</v>
      </c>
      <c r="M63" s="8"/>
      <c r="N63" s="8"/>
      <c r="O63" s="8"/>
      <c r="P63" s="8"/>
      <c r="Q63" s="8"/>
      <c r="R63" s="8"/>
      <c r="S63" s="8"/>
      <c r="T63" s="8"/>
      <c r="U63" s="8"/>
      <c r="V63" s="8"/>
    </row>
  </sheetData>
  <autoFilter ref="A1:L63" xr:uid="{00000000-0009-0000-0000-000001000000}">
    <filterColumn colId="6" showButton="0"/>
  </autoFilter>
  <mergeCells count="1"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Equipements informatiques</vt:lpstr>
    </vt:vector>
  </TitlesOfParts>
  <Company>ANAH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Agnès COHEN SOLAL</dc:creator>
  <dc:description/>
  <cp:lastModifiedBy>Pierre-Antoine Michon</cp:lastModifiedBy>
  <cp:revision>5</cp:revision>
  <cp:lastPrinted>2024-04-12T07:29:19Z</cp:lastPrinted>
  <dcterms:created xsi:type="dcterms:W3CDTF">2024-04-10T07:24:48Z</dcterms:created>
  <dcterms:modified xsi:type="dcterms:W3CDTF">2024-07-03T04:59:14Z</dcterms:modified>
  <dc:language>fr-FR</dc:language>
</cp:coreProperties>
</file>